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80" yWindow="315" windowWidth="17520" windowHeight="10620"/>
  </bookViews>
  <sheets>
    <sheet name="data" sheetId="1" r:id="rId1"/>
  </sheets>
  <definedNames>
    <definedName name="_xlnm._FilterDatabase" localSheetId="0" hidden="1">data!$A$3:$K$49</definedName>
    <definedName name="_xlnm.Print_Titles" localSheetId="0">data!$3:$3</definedName>
  </definedNames>
  <calcPr calcId="145621"/>
</workbook>
</file>

<file path=xl/calcChain.xml><?xml version="1.0" encoding="utf-8"?>
<calcChain xmlns="http://schemas.openxmlformats.org/spreadsheetml/2006/main">
  <c r="K49" i="1" l="1"/>
  <c r="J49" i="1"/>
  <c r="K46" i="1"/>
  <c r="J46" i="1"/>
  <c r="G46" i="1"/>
  <c r="E46" i="1"/>
  <c r="D46" i="1"/>
  <c r="H9" i="1"/>
  <c r="E23" i="1" l="1"/>
  <c r="J27" i="1" l="1"/>
  <c r="K38" i="1"/>
  <c r="J38" i="1"/>
  <c r="E43" i="1"/>
  <c r="E38" i="1"/>
  <c r="E35" i="1"/>
  <c r="E29" i="1"/>
  <c r="E27" i="1"/>
  <c r="E18" i="1"/>
  <c r="E15" i="1"/>
  <c r="E13" i="1"/>
  <c r="E4" i="1"/>
  <c r="G38" i="1"/>
  <c r="D38" i="1"/>
  <c r="D43" i="1"/>
  <c r="D35" i="1"/>
  <c r="D29" i="1"/>
  <c r="D27" i="1"/>
  <c r="D23" i="1"/>
  <c r="D49" i="1" s="1"/>
  <c r="D18" i="1"/>
  <c r="D15" i="1"/>
  <c r="D13" i="1"/>
  <c r="D4" i="1"/>
  <c r="E49" i="1" l="1"/>
  <c r="K43" i="1"/>
  <c r="J43" i="1"/>
  <c r="K35" i="1"/>
  <c r="J35" i="1"/>
  <c r="K29" i="1"/>
  <c r="J29" i="1"/>
  <c r="K27" i="1"/>
  <c r="K23" i="1"/>
  <c r="J23" i="1"/>
  <c r="K18" i="1"/>
  <c r="J18" i="1"/>
  <c r="K15" i="1"/>
  <c r="J15" i="1"/>
  <c r="K13" i="1"/>
  <c r="J13" i="1"/>
  <c r="K4" i="1"/>
  <c r="J4" i="1"/>
  <c r="G43" i="1"/>
  <c r="G35" i="1"/>
  <c r="G29" i="1"/>
  <c r="G27" i="1"/>
  <c r="G23" i="1"/>
  <c r="G18" i="1"/>
  <c r="G15" i="1"/>
  <c r="G13" i="1"/>
  <c r="G4" i="1"/>
  <c r="G49" i="1" l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8" i="1"/>
  <c r="H7" i="1"/>
  <c r="H6" i="1"/>
  <c r="H5" i="1"/>
  <c r="H4" i="1"/>
  <c r="F48" i="1" l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I49" i="1" l="1"/>
  <c r="H49" i="1"/>
  <c r="F49" i="1"/>
</calcChain>
</file>

<file path=xl/sharedStrings.xml><?xml version="1.0" encoding="utf-8"?>
<sst xmlns="http://schemas.openxmlformats.org/spreadsheetml/2006/main" count="149" uniqueCount="73">
  <si>
    <t>Наименование</t>
  </si>
  <si>
    <t>Рз</t>
  </si>
  <si>
    <t>Пр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</si>
  <si>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</si>
  <si>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</si>
  <si>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</si>
  <si>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</si>
  <si>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</si>
  <si>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</si>
  <si>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</si>
  <si>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</si>
  <si>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</si>
  <si>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</si>
  <si>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</si>
  <si>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</si>
  <si>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</si>
  <si>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</si>
  <si>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</si>
  <si>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</si>
  <si>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</si>
  <si>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</si>
  <si>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</si>
  <si>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</si>
  <si>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</si>
  <si>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</si>
  <si>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</si>
  <si>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</si>
  <si>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</si>
  <si>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</si>
  <si>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</si>
  <si>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</si>
  <si>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</si>
  <si>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</si>
  <si>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</si>
  <si>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</si>
  <si>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</si>
  <si>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</si>
  <si>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</si>
  <si>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</si>
  <si>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</si>
  <si>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Сбор, удаление отходов и очистка сточных вод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</si>
  <si>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</si>
  <si>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</si>
  <si>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</si>
  <si>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</si>
  <si>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</si>
  <si>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</si>
  <si>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</si>
  <si>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</si>
  <si>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</si>
  <si>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</si>
  <si>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</si>
  <si>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</si>
  <si>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</si>
  <si>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</si>
  <si>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</si>
  <si>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</si>
  <si>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</si>
  <si>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</si>
  <si>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</si>
  <si>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ИТОГО:</t>
  </si>
  <si>
    <t>2020 год (план)</t>
  </si>
  <si>
    <t>Темп к отчетному году</t>
  </si>
  <si>
    <t>Темп к ожидаемой оценке исполнения</t>
  </si>
  <si>
    <t>Дополнительное образование детей</t>
  </si>
  <si>
    <t>Сведения о расходах бюджета по разделам и подразделам классификации расходов</t>
  </si>
  <si>
    <t>2021 год (план)</t>
  </si>
  <si>
    <t>00</t>
  </si>
  <si>
    <t>рублей</t>
  </si>
  <si>
    <t>2022 год (план)</t>
  </si>
  <si>
    <t>2019 год (оценка исполнения)</t>
  </si>
  <si>
    <t>2018 год (кассовое исполнение)</t>
  </si>
  <si>
    <t>Другие вопросы в области жилищно-коммунального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</si>
</sst>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1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164" fontId="7" fillId="0" borderId="1" xfId="1" applyNumberFormat="1" applyFont="1" applyFill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vertical="center"/>
    </xf>
    <xf numFmtId="4" fontId="5" fillId="0" borderId="1" xfId="0" applyNumberFormat="1" applyFont="1" applyFill="1" applyBorder="1" applyAlignment="1">
      <alignment vertical="center" wrapText="1"/>
    </xf>
    <xf numFmtId="4" fontId="7" fillId="0" borderId="1" xfId="0" applyNumberFormat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52"/>
  <sheetViews>
    <sheetView tabSelected="1" zoomScale="80" zoomScaleNormal="80" zoomScaleSheetLayoutView="100" workbookViewId="0">
      <pane ySplit="3" topLeftCell="A4" activePane="bottomLeft" state="frozen"/>
      <selection pane="bottomLeft" activeCell="E32" sqref="E32"/>
    </sheetView>
  </sheetViews>
  <sheetFormatPr defaultRowHeight="15.75" x14ac:dyDescent="0.25"/>
  <cols>
    <col min="1" max="1" width="75.5703125" style="1" customWidth="1"/>
    <col min="2" max="2" width="5.7109375" style="1" customWidth="1"/>
    <col min="3" max="3" width="5.42578125" style="1" customWidth="1"/>
    <col min="4" max="4" width="24.42578125" style="1" customWidth="1"/>
    <col min="5" max="5" width="24.42578125" style="3" customWidth="1"/>
    <col min="6" max="6" width="19" style="3" customWidth="1"/>
    <col min="7" max="7" width="24.42578125" style="3" customWidth="1"/>
    <col min="8" max="8" width="19" style="3" customWidth="1"/>
    <col min="9" max="9" width="21.28515625" style="3" customWidth="1"/>
    <col min="10" max="11" width="24.42578125" style="3" customWidth="1"/>
    <col min="12" max="13" width="9.140625" style="1"/>
    <col min="14" max="14" width="33.5703125" style="1" customWidth="1"/>
    <col min="15" max="16384" width="9.140625" style="1"/>
  </cols>
  <sheetData>
    <row r="1" spans="1:11" ht="36.75" customHeight="1" x14ac:dyDescent="0.25">
      <c r="A1" s="28" t="s">
        <v>65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36.75" customHeight="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7" t="s">
        <v>68</v>
      </c>
    </row>
    <row r="3" spans="1:11" ht="51.75" customHeight="1" x14ac:dyDescent="0.25">
      <c r="A3" s="4" t="s">
        <v>0</v>
      </c>
      <c r="B3" s="4" t="s">
        <v>1</v>
      </c>
      <c r="C3" s="4" t="s">
        <v>2</v>
      </c>
      <c r="D3" s="4" t="s">
        <v>71</v>
      </c>
      <c r="E3" s="5" t="s">
        <v>70</v>
      </c>
      <c r="F3" s="5" t="s">
        <v>62</v>
      </c>
      <c r="G3" s="5" t="s">
        <v>61</v>
      </c>
      <c r="H3" s="5" t="s">
        <v>62</v>
      </c>
      <c r="I3" s="5" t="s">
        <v>63</v>
      </c>
      <c r="J3" s="5" t="s">
        <v>66</v>
      </c>
      <c r="K3" s="5" t="s">
        <v>69</v>
      </c>
    </row>
    <row r="4" spans="1:11" ht="30" customHeight="1" x14ac:dyDescent="0.25">
      <c r="A4" s="6" t="s">
        <v>3</v>
      </c>
      <c r="B4" s="7" t="s">
        <v>4</v>
      </c>
      <c r="C4" s="8" t="s">
        <v>67</v>
      </c>
      <c r="D4" s="23">
        <f>D5+D6+D7+D8+D9+D10+D11+D12</f>
        <v>29324492.939999998</v>
      </c>
      <c r="E4" s="21">
        <f>E5+E6+E7+E8+E9+E10+E11+E12</f>
        <v>32295023</v>
      </c>
      <c r="F4" s="9">
        <f>IFERROR(E4/D4,"-")</f>
        <v>1.1012985992998385</v>
      </c>
      <c r="G4" s="21">
        <f>G5+G6+G7+G8+G9+G10+G11+G12</f>
        <v>33264474</v>
      </c>
      <c r="H4" s="10">
        <f>IFERROR(G4/D4,"-")</f>
        <v>1.1343580285620449</v>
      </c>
      <c r="I4" s="10">
        <f>IFERROR(G4/E4,"=")</f>
        <v>1.0300185883131281</v>
      </c>
      <c r="J4" s="23">
        <f t="shared" ref="J4:K4" si="0">J5+J6+J7+J8+J9+J10+J11+J12</f>
        <v>35487904</v>
      </c>
      <c r="K4" s="23">
        <f t="shared" si="0"/>
        <v>38877676</v>
      </c>
    </row>
    <row r="5" spans="1:11" ht="37.5" x14ac:dyDescent="0.25">
      <c r="A5" s="11" t="s">
        <v>5</v>
      </c>
      <c r="B5" s="4" t="s">
        <v>4</v>
      </c>
      <c r="C5" s="4" t="s">
        <v>6</v>
      </c>
      <c r="D5" s="24">
        <v>1014719.72</v>
      </c>
      <c r="E5" s="22">
        <v>1301274</v>
      </c>
      <c r="F5" s="12">
        <f t="shared" ref="F5:F45" si="1">IFERROR(E5/D5,"-")</f>
        <v>1.2823974683373651</v>
      </c>
      <c r="G5" s="22">
        <v>1263495</v>
      </c>
      <c r="H5" s="13">
        <f t="shared" ref="H5:H44" si="2">IFERROR(G5/D5,"-")</f>
        <v>1.2451664977990178</v>
      </c>
      <c r="I5" s="13">
        <f t="shared" ref="I5:I44" si="3">IFERROR(G5/E5,"=")</f>
        <v>0.97096768244043918</v>
      </c>
      <c r="J5" s="25">
        <v>1263495</v>
      </c>
      <c r="K5" s="25">
        <v>1263495</v>
      </c>
    </row>
    <row r="6" spans="1:11" ht="56.25" x14ac:dyDescent="0.25">
      <c r="A6" s="11" t="s">
        <v>7</v>
      </c>
      <c r="B6" s="4" t="s">
        <v>4</v>
      </c>
      <c r="C6" s="4" t="s">
        <v>8</v>
      </c>
      <c r="D6" s="24">
        <v>465297.57</v>
      </c>
      <c r="E6" s="22">
        <v>307979</v>
      </c>
      <c r="F6" s="12">
        <f t="shared" si="1"/>
        <v>0.66189685882090465</v>
      </c>
      <c r="G6" s="22">
        <v>565179</v>
      </c>
      <c r="H6" s="13">
        <f t="shared" si="2"/>
        <v>1.2146614047436353</v>
      </c>
      <c r="I6" s="13">
        <f t="shared" si="3"/>
        <v>1.8351218751927891</v>
      </c>
      <c r="J6" s="25">
        <v>565179</v>
      </c>
      <c r="K6" s="25">
        <v>565179</v>
      </c>
    </row>
    <row r="7" spans="1:11" ht="56.25" x14ac:dyDescent="0.25">
      <c r="A7" s="11" t="s">
        <v>9</v>
      </c>
      <c r="B7" s="4" t="s">
        <v>4</v>
      </c>
      <c r="C7" s="4" t="s">
        <v>10</v>
      </c>
      <c r="D7" s="24">
        <v>17206799.359999999</v>
      </c>
      <c r="E7" s="22">
        <v>19434120.68</v>
      </c>
      <c r="F7" s="12">
        <f t="shared" si="1"/>
        <v>1.129444254762322</v>
      </c>
      <c r="G7" s="22">
        <v>19355337</v>
      </c>
      <c r="H7" s="13">
        <f t="shared" si="2"/>
        <v>1.1248656182389518</v>
      </c>
      <c r="I7" s="13">
        <f t="shared" si="3"/>
        <v>0.99594611553065648</v>
      </c>
      <c r="J7" s="25">
        <v>19355337</v>
      </c>
      <c r="K7" s="25">
        <v>19355337</v>
      </c>
    </row>
    <row r="8" spans="1:11" ht="18.75" x14ac:dyDescent="0.25">
      <c r="A8" s="11" t="s">
        <v>11</v>
      </c>
      <c r="B8" s="4" t="s">
        <v>4</v>
      </c>
      <c r="C8" s="4" t="s">
        <v>12</v>
      </c>
      <c r="D8" s="24">
        <v>19720</v>
      </c>
      <c r="E8" s="22">
        <v>5980</v>
      </c>
      <c r="F8" s="12">
        <f t="shared" si="1"/>
        <v>0.30324543610547666</v>
      </c>
      <c r="G8" s="22">
        <v>6640</v>
      </c>
      <c r="H8" s="13">
        <f t="shared" si="2"/>
        <v>0.33671399594320489</v>
      </c>
      <c r="I8" s="13">
        <f t="shared" si="3"/>
        <v>1.1103678929765886</v>
      </c>
      <c r="J8" s="25">
        <v>6640</v>
      </c>
      <c r="K8" s="25">
        <v>19942</v>
      </c>
    </row>
    <row r="9" spans="1:11" ht="56.25" x14ac:dyDescent="0.25">
      <c r="A9" s="11" t="s">
        <v>13</v>
      </c>
      <c r="B9" s="4" t="s">
        <v>4</v>
      </c>
      <c r="C9" s="4" t="s">
        <v>14</v>
      </c>
      <c r="D9" s="24">
        <v>4613699.7699999996</v>
      </c>
      <c r="E9" s="22">
        <v>5047086.32</v>
      </c>
      <c r="F9" s="12">
        <f t="shared" si="1"/>
        <v>1.0939347100169028</v>
      </c>
      <c r="G9" s="22">
        <v>5481477</v>
      </c>
      <c r="H9" s="13">
        <f t="shared" si="2"/>
        <v>1.1880870609835976</v>
      </c>
      <c r="I9" s="13">
        <f t="shared" si="3"/>
        <v>1.0860676145519144</v>
      </c>
      <c r="J9" s="25">
        <v>5481477</v>
      </c>
      <c r="K9" s="25">
        <v>5481477</v>
      </c>
    </row>
    <row r="10" spans="1:11" ht="18.75" x14ac:dyDescent="0.25">
      <c r="A10" s="11" t="s">
        <v>15</v>
      </c>
      <c r="B10" s="4" t="s">
        <v>4</v>
      </c>
      <c r="C10" s="4" t="s">
        <v>16</v>
      </c>
      <c r="D10" s="24">
        <v>0</v>
      </c>
      <c r="E10" s="22">
        <v>450000</v>
      </c>
      <c r="F10" s="12" t="str">
        <f t="shared" si="1"/>
        <v>-</v>
      </c>
      <c r="G10" s="22">
        <v>0</v>
      </c>
      <c r="H10" s="13" t="str">
        <f t="shared" si="2"/>
        <v>-</v>
      </c>
      <c r="I10" s="13">
        <f t="shared" si="3"/>
        <v>0</v>
      </c>
      <c r="J10" s="25">
        <v>0</v>
      </c>
      <c r="K10" s="25">
        <v>0</v>
      </c>
    </row>
    <row r="11" spans="1:11" ht="18.75" x14ac:dyDescent="0.25">
      <c r="A11" s="11" t="s">
        <v>17</v>
      </c>
      <c r="B11" s="4" t="s">
        <v>4</v>
      </c>
      <c r="C11" s="4" t="s">
        <v>18</v>
      </c>
      <c r="D11" s="24">
        <v>0</v>
      </c>
      <c r="E11" s="22">
        <v>245000</v>
      </c>
      <c r="F11" s="12" t="str">
        <f t="shared" si="1"/>
        <v>-</v>
      </c>
      <c r="G11" s="22">
        <v>200000</v>
      </c>
      <c r="H11" s="13" t="str">
        <f t="shared" si="2"/>
        <v>-</v>
      </c>
      <c r="I11" s="13">
        <f t="shared" si="3"/>
        <v>0.81632653061224492</v>
      </c>
      <c r="J11" s="25">
        <v>200000</v>
      </c>
      <c r="K11" s="25">
        <v>200000</v>
      </c>
    </row>
    <row r="12" spans="1:11" ht="18.75" x14ac:dyDescent="0.25">
      <c r="A12" s="11" t="s">
        <v>19</v>
      </c>
      <c r="B12" s="4" t="s">
        <v>4</v>
      </c>
      <c r="C12" s="4" t="s">
        <v>20</v>
      </c>
      <c r="D12" s="24">
        <v>6004256.5199999996</v>
      </c>
      <c r="E12" s="22">
        <v>5503583</v>
      </c>
      <c r="F12" s="12">
        <f t="shared" si="1"/>
        <v>0.91661356933497573</v>
      </c>
      <c r="G12" s="22">
        <v>6392346</v>
      </c>
      <c r="H12" s="13">
        <f t="shared" si="2"/>
        <v>1.0646357261231738</v>
      </c>
      <c r="I12" s="13">
        <f t="shared" si="3"/>
        <v>1.1614880705896504</v>
      </c>
      <c r="J12" s="25">
        <v>8615776</v>
      </c>
      <c r="K12" s="25">
        <v>11992246</v>
      </c>
    </row>
    <row r="13" spans="1:11" ht="18.75" x14ac:dyDescent="0.25">
      <c r="A13" s="6" t="s">
        <v>21</v>
      </c>
      <c r="B13" s="7" t="s">
        <v>6</v>
      </c>
      <c r="C13" s="8" t="s">
        <v>67</v>
      </c>
      <c r="D13" s="23">
        <f>D14</f>
        <v>1600774</v>
      </c>
      <c r="E13" s="21">
        <f>E14</f>
        <v>1744712</v>
      </c>
      <c r="F13" s="9">
        <f t="shared" si="1"/>
        <v>1.0899177522873309</v>
      </c>
      <c r="G13" s="21">
        <f>G14</f>
        <v>1779339</v>
      </c>
      <c r="H13" s="10">
        <f t="shared" si="2"/>
        <v>1.111549163092354</v>
      </c>
      <c r="I13" s="10">
        <f t="shared" si="3"/>
        <v>1.0198468285883286</v>
      </c>
      <c r="J13" s="23">
        <f t="shared" ref="J13:K13" si="4">J14</f>
        <v>1795136</v>
      </c>
      <c r="K13" s="23">
        <f t="shared" si="4"/>
        <v>1864498</v>
      </c>
    </row>
    <row r="14" spans="1:11" ht="18.75" x14ac:dyDescent="0.25">
      <c r="A14" s="11" t="s">
        <v>22</v>
      </c>
      <c r="B14" s="4" t="s">
        <v>6</v>
      </c>
      <c r="C14" s="4" t="s">
        <v>8</v>
      </c>
      <c r="D14" s="24">
        <v>1600774</v>
      </c>
      <c r="E14" s="22">
        <v>1744712</v>
      </c>
      <c r="F14" s="12">
        <f t="shared" si="1"/>
        <v>1.0899177522873309</v>
      </c>
      <c r="G14" s="22">
        <v>1779339</v>
      </c>
      <c r="H14" s="13">
        <f t="shared" si="2"/>
        <v>1.111549163092354</v>
      </c>
      <c r="I14" s="13">
        <f t="shared" si="3"/>
        <v>1.0198468285883286</v>
      </c>
      <c r="J14" s="25">
        <v>1795136</v>
      </c>
      <c r="K14" s="25">
        <v>1864498</v>
      </c>
    </row>
    <row r="15" spans="1:11" ht="37.5" x14ac:dyDescent="0.25">
      <c r="A15" s="6" t="s">
        <v>23</v>
      </c>
      <c r="B15" s="7" t="s">
        <v>8</v>
      </c>
      <c r="C15" s="8" t="s">
        <v>67</v>
      </c>
      <c r="D15" s="23">
        <f>D16+D17</f>
        <v>2119566.89</v>
      </c>
      <c r="E15" s="21">
        <f>E16+E17</f>
        <v>3010345</v>
      </c>
      <c r="F15" s="9">
        <f t="shared" si="1"/>
        <v>1.4202642125627845</v>
      </c>
      <c r="G15" s="21">
        <f>G16+G17</f>
        <v>3266402</v>
      </c>
      <c r="H15" s="10">
        <f t="shared" si="2"/>
        <v>1.5410704967183178</v>
      </c>
      <c r="I15" s="10">
        <f t="shared" si="3"/>
        <v>1.0850590214742828</v>
      </c>
      <c r="J15" s="23">
        <f t="shared" ref="J15:K15" si="5">J16+J17</f>
        <v>2666402</v>
      </c>
      <c r="K15" s="23">
        <f t="shared" si="5"/>
        <v>2666402</v>
      </c>
    </row>
    <row r="16" spans="1:11" ht="37.5" x14ac:dyDescent="0.25">
      <c r="A16" s="11" t="s">
        <v>24</v>
      </c>
      <c r="B16" s="4" t="s">
        <v>8</v>
      </c>
      <c r="C16" s="4" t="s">
        <v>25</v>
      </c>
      <c r="D16" s="24">
        <v>2064624.99</v>
      </c>
      <c r="E16" s="22">
        <v>2980345</v>
      </c>
      <c r="F16" s="12">
        <f t="shared" si="1"/>
        <v>1.4435284927942289</v>
      </c>
      <c r="G16" s="22">
        <v>3236402</v>
      </c>
      <c r="H16" s="13">
        <f t="shared" si="2"/>
        <v>1.5675495625963531</v>
      </c>
      <c r="I16" s="13">
        <f t="shared" si="3"/>
        <v>1.0859152212243885</v>
      </c>
      <c r="J16" s="25">
        <v>2636402</v>
      </c>
      <c r="K16" s="25">
        <v>2636402</v>
      </c>
    </row>
    <row r="17" spans="1:11" ht="37.5" x14ac:dyDescent="0.25">
      <c r="A17" s="11" t="s">
        <v>27</v>
      </c>
      <c r="B17" s="4" t="s">
        <v>8</v>
      </c>
      <c r="C17" s="4" t="s">
        <v>28</v>
      </c>
      <c r="D17" s="24">
        <v>54941.9</v>
      </c>
      <c r="E17" s="22">
        <v>30000</v>
      </c>
      <c r="F17" s="12">
        <f t="shared" si="1"/>
        <v>0.54603135312029616</v>
      </c>
      <c r="G17" s="22">
        <v>30000</v>
      </c>
      <c r="H17" s="13">
        <f t="shared" si="2"/>
        <v>0.54603135312029616</v>
      </c>
      <c r="I17" s="13">
        <f t="shared" si="3"/>
        <v>1</v>
      </c>
      <c r="J17" s="25">
        <v>30000</v>
      </c>
      <c r="K17" s="25">
        <v>30000</v>
      </c>
    </row>
    <row r="18" spans="1:11" ht="18.75" x14ac:dyDescent="0.25">
      <c r="A18" s="6" t="s">
        <v>29</v>
      </c>
      <c r="B18" s="7" t="s">
        <v>10</v>
      </c>
      <c r="C18" s="8" t="s">
        <v>67</v>
      </c>
      <c r="D18" s="23">
        <f>D19+D20+D21+D22</f>
        <v>16598580.1</v>
      </c>
      <c r="E18" s="21">
        <f>E19+E20+E21+E22</f>
        <v>17500397.16</v>
      </c>
      <c r="F18" s="9">
        <f t="shared" si="1"/>
        <v>1.0543309761778961</v>
      </c>
      <c r="G18" s="21">
        <f>G19+G20+G21+G22</f>
        <v>18002340.75</v>
      </c>
      <c r="H18" s="10">
        <f t="shared" si="2"/>
        <v>1.0845711284665849</v>
      </c>
      <c r="I18" s="10">
        <f t="shared" si="3"/>
        <v>1.0286818399268831</v>
      </c>
      <c r="J18" s="23">
        <f t="shared" ref="J18:K18" si="6">J19+J20+J21+J22</f>
        <v>11790581.300000001</v>
      </c>
      <c r="K18" s="23">
        <f t="shared" si="6"/>
        <v>11438581.300000001</v>
      </c>
    </row>
    <row r="19" spans="1:11" ht="18.75" x14ac:dyDescent="0.25">
      <c r="A19" s="11" t="s">
        <v>30</v>
      </c>
      <c r="B19" s="4" t="s">
        <v>10</v>
      </c>
      <c r="C19" s="4" t="s">
        <v>12</v>
      </c>
      <c r="D19" s="24">
        <v>25093.1</v>
      </c>
      <c r="E19" s="22">
        <v>139277.65</v>
      </c>
      <c r="F19" s="12">
        <f t="shared" si="1"/>
        <v>5.5504361756817611</v>
      </c>
      <c r="G19" s="22">
        <v>135462.75</v>
      </c>
      <c r="H19" s="13">
        <f t="shared" si="2"/>
        <v>5.3984063348091711</v>
      </c>
      <c r="I19" s="13">
        <f t="shared" si="3"/>
        <v>0.97260938851280165</v>
      </c>
      <c r="J19" s="25">
        <v>148555.29999999999</v>
      </c>
      <c r="K19" s="25">
        <v>148555.29999999999</v>
      </c>
    </row>
    <row r="20" spans="1:11" ht="18.75" x14ac:dyDescent="0.25">
      <c r="A20" s="11" t="s">
        <v>31</v>
      </c>
      <c r="B20" s="4" t="s">
        <v>10</v>
      </c>
      <c r="C20" s="4" t="s">
        <v>32</v>
      </c>
      <c r="D20" s="24">
        <v>1863203</v>
      </c>
      <c r="E20" s="22">
        <v>1903212.5</v>
      </c>
      <c r="F20" s="12">
        <f t="shared" si="1"/>
        <v>1.0214735055707833</v>
      </c>
      <c r="G20" s="22">
        <v>1947100</v>
      </c>
      <c r="H20" s="13">
        <f t="shared" si="2"/>
        <v>1.0450283731831689</v>
      </c>
      <c r="I20" s="13">
        <f t="shared" si="3"/>
        <v>1.0230596951207498</v>
      </c>
      <c r="J20" s="25">
        <v>1947100</v>
      </c>
      <c r="K20" s="25">
        <v>900000</v>
      </c>
    </row>
    <row r="21" spans="1:11" ht="18.75" x14ac:dyDescent="0.25">
      <c r="A21" s="11" t="s">
        <v>33</v>
      </c>
      <c r="B21" s="4" t="s">
        <v>10</v>
      </c>
      <c r="C21" s="4" t="s">
        <v>25</v>
      </c>
      <c r="D21" s="24">
        <v>14250491</v>
      </c>
      <c r="E21" s="22">
        <v>15184878.01</v>
      </c>
      <c r="F21" s="12">
        <f t="shared" si="1"/>
        <v>1.0655687589992513</v>
      </c>
      <c r="G21" s="22">
        <v>15452852</v>
      </c>
      <c r="H21" s="13">
        <f t="shared" si="2"/>
        <v>1.0843733033479337</v>
      </c>
      <c r="I21" s="13">
        <f t="shared" si="3"/>
        <v>1.0176474246170122</v>
      </c>
      <c r="J21" s="25">
        <v>9468000</v>
      </c>
      <c r="K21" s="25">
        <v>10163100</v>
      </c>
    </row>
    <row r="22" spans="1:11" ht="18.75" x14ac:dyDescent="0.25">
      <c r="A22" s="11" t="s">
        <v>34</v>
      </c>
      <c r="B22" s="4" t="s">
        <v>10</v>
      </c>
      <c r="C22" s="4" t="s">
        <v>35</v>
      </c>
      <c r="D22" s="24">
        <v>459793</v>
      </c>
      <c r="E22" s="22">
        <v>273029</v>
      </c>
      <c r="F22" s="12">
        <f t="shared" si="1"/>
        <v>0.59380851818100755</v>
      </c>
      <c r="G22" s="22">
        <v>466926</v>
      </c>
      <c r="H22" s="13">
        <f t="shared" si="2"/>
        <v>1.0155135028153974</v>
      </c>
      <c r="I22" s="13">
        <f t="shared" si="3"/>
        <v>1.71016998194331</v>
      </c>
      <c r="J22" s="25">
        <v>226926</v>
      </c>
      <c r="K22" s="25">
        <v>226926</v>
      </c>
    </row>
    <row r="23" spans="1:11" ht="18.75" x14ac:dyDescent="0.25">
      <c r="A23" s="6" t="s">
        <v>36</v>
      </c>
      <c r="B23" s="7" t="s">
        <v>12</v>
      </c>
      <c r="C23" s="8" t="s">
        <v>67</v>
      </c>
      <c r="D23" s="23">
        <f>D24+D25+D26</f>
        <v>8976186.8599999994</v>
      </c>
      <c r="E23" s="21">
        <f>E24+E25+E26</f>
        <v>3904527.34</v>
      </c>
      <c r="F23" s="9">
        <f t="shared" si="1"/>
        <v>0.43498730595722024</v>
      </c>
      <c r="G23" s="21">
        <f>G24+G25+G26</f>
        <v>7327696.1600000001</v>
      </c>
      <c r="H23" s="10">
        <f t="shared" si="2"/>
        <v>0.81634844219363778</v>
      </c>
      <c r="I23" s="10">
        <f t="shared" si="3"/>
        <v>1.8767178513340876</v>
      </c>
      <c r="J23" s="23">
        <f t="shared" ref="J23:K23" si="7">J24+J25+J26</f>
        <v>2972853.16</v>
      </c>
      <c r="K23" s="23">
        <f t="shared" si="7"/>
        <v>2341273.16</v>
      </c>
    </row>
    <row r="24" spans="1:11" ht="18.75" x14ac:dyDescent="0.25">
      <c r="A24" s="11" t="s">
        <v>37</v>
      </c>
      <c r="B24" s="4" t="s">
        <v>12</v>
      </c>
      <c r="C24" s="4" t="s">
        <v>4</v>
      </c>
      <c r="D24" s="24">
        <v>17859.599999999999</v>
      </c>
      <c r="E24" s="22">
        <v>34469</v>
      </c>
      <c r="F24" s="12">
        <f t="shared" si="1"/>
        <v>1.9299984322157273</v>
      </c>
      <c r="G24" s="22">
        <v>41273.160000000003</v>
      </c>
      <c r="H24" s="13">
        <f t="shared" si="2"/>
        <v>2.3109789692938256</v>
      </c>
      <c r="I24" s="13">
        <f t="shared" si="3"/>
        <v>1.1973994023615424</v>
      </c>
      <c r="J24" s="25">
        <v>41273.160000000003</v>
      </c>
      <c r="K24" s="25">
        <v>41273.160000000003</v>
      </c>
    </row>
    <row r="25" spans="1:11" ht="18.75" x14ac:dyDescent="0.25">
      <c r="A25" s="11" t="s">
        <v>38</v>
      </c>
      <c r="B25" s="4" t="s">
        <v>12</v>
      </c>
      <c r="C25" s="4" t="s">
        <v>6</v>
      </c>
      <c r="D25" s="24">
        <v>8958327.2599999998</v>
      </c>
      <c r="E25" s="22">
        <v>3870058.34</v>
      </c>
      <c r="F25" s="12">
        <f t="shared" si="1"/>
        <v>0.43200680525261365</v>
      </c>
      <c r="G25" s="22">
        <v>2756423</v>
      </c>
      <c r="H25" s="13">
        <f t="shared" si="2"/>
        <v>0.30769393883473733</v>
      </c>
      <c r="I25" s="13">
        <f t="shared" si="3"/>
        <v>0.71224326814670191</v>
      </c>
      <c r="J25" s="25">
        <v>2931580</v>
      </c>
      <c r="K25" s="25">
        <v>300000</v>
      </c>
    </row>
    <row r="26" spans="1:11" ht="23.25" customHeight="1" x14ac:dyDescent="0.25">
      <c r="A26" s="11" t="s">
        <v>72</v>
      </c>
      <c r="B26" s="14" t="s">
        <v>12</v>
      </c>
      <c r="C26" s="14" t="s">
        <v>12</v>
      </c>
      <c r="D26" s="24"/>
      <c r="E26" s="22">
        <v>0</v>
      </c>
      <c r="F26" s="12" t="str">
        <f t="shared" si="1"/>
        <v>-</v>
      </c>
      <c r="G26" s="22">
        <v>4530000</v>
      </c>
      <c r="H26" s="13" t="str">
        <f t="shared" si="2"/>
        <v>-</v>
      </c>
      <c r="I26" s="13" t="str">
        <f t="shared" si="3"/>
        <v>=</v>
      </c>
      <c r="J26" s="25">
        <v>0</v>
      </c>
      <c r="K26" s="25">
        <v>2000000</v>
      </c>
    </row>
    <row r="27" spans="1:11" ht="18.75" x14ac:dyDescent="0.25">
      <c r="A27" s="6" t="s">
        <v>39</v>
      </c>
      <c r="B27" s="7" t="s">
        <v>14</v>
      </c>
      <c r="C27" s="8" t="s">
        <v>67</v>
      </c>
      <c r="D27" s="23">
        <f>D28</f>
        <v>20000</v>
      </c>
      <c r="E27" s="21">
        <f>E28</f>
        <v>10000</v>
      </c>
      <c r="F27" s="9">
        <f t="shared" si="1"/>
        <v>0.5</v>
      </c>
      <c r="G27" s="21">
        <f>G28</f>
        <v>10000</v>
      </c>
      <c r="H27" s="10">
        <f t="shared" si="2"/>
        <v>0.5</v>
      </c>
      <c r="I27" s="10">
        <f t="shared" si="3"/>
        <v>1</v>
      </c>
      <c r="J27" s="23">
        <f t="shared" ref="J27:K27" si="8">J28</f>
        <v>10000</v>
      </c>
      <c r="K27" s="23">
        <f t="shared" si="8"/>
        <v>10000</v>
      </c>
    </row>
    <row r="28" spans="1:11" ht="18.75" x14ac:dyDescent="0.25">
      <c r="A28" s="11" t="s">
        <v>40</v>
      </c>
      <c r="B28" s="15" t="s">
        <v>14</v>
      </c>
      <c r="C28" s="15" t="s">
        <v>12</v>
      </c>
      <c r="D28" s="24">
        <v>20000</v>
      </c>
      <c r="E28" s="22">
        <v>10000</v>
      </c>
      <c r="F28" s="12">
        <f t="shared" si="1"/>
        <v>0.5</v>
      </c>
      <c r="G28" s="22">
        <v>10000</v>
      </c>
      <c r="H28" s="13">
        <f t="shared" si="2"/>
        <v>0.5</v>
      </c>
      <c r="I28" s="13">
        <f t="shared" si="3"/>
        <v>1</v>
      </c>
      <c r="J28" s="25">
        <v>10000</v>
      </c>
      <c r="K28" s="25">
        <v>10000</v>
      </c>
    </row>
    <row r="29" spans="1:11" ht="18.75" x14ac:dyDescent="0.25">
      <c r="A29" s="6" t="s">
        <v>41</v>
      </c>
      <c r="B29" s="7" t="s">
        <v>16</v>
      </c>
      <c r="C29" s="8" t="s">
        <v>67</v>
      </c>
      <c r="D29" s="23">
        <f>D30+D31+D32+D33+D34</f>
        <v>168176106.07000005</v>
      </c>
      <c r="E29" s="21">
        <f>E30+E31+E32+E33+E34</f>
        <v>168225176.30000001</v>
      </c>
      <c r="F29" s="9">
        <f t="shared" si="1"/>
        <v>1.0002917788450847</v>
      </c>
      <c r="G29" s="21">
        <f>G30+G31+G32+G33+G34</f>
        <v>164188467.63999999</v>
      </c>
      <c r="H29" s="10">
        <f t="shared" si="2"/>
        <v>0.97628891212203306</v>
      </c>
      <c r="I29" s="10">
        <f t="shared" si="3"/>
        <v>0.97600413476279402</v>
      </c>
      <c r="J29" s="23">
        <f t="shared" ref="J29:K29" si="9">J30+J31+J32+J33+J34</f>
        <v>153629415.63999999</v>
      </c>
      <c r="K29" s="23">
        <f t="shared" si="9"/>
        <v>149569051.63999999</v>
      </c>
    </row>
    <row r="30" spans="1:11" ht="18.75" x14ac:dyDescent="0.25">
      <c r="A30" s="11" t="s">
        <v>42</v>
      </c>
      <c r="B30" s="4" t="s">
        <v>16</v>
      </c>
      <c r="C30" s="4" t="s">
        <v>4</v>
      </c>
      <c r="D30" s="24">
        <v>23418480.440000001</v>
      </c>
      <c r="E30" s="22">
        <v>26086698.620000001</v>
      </c>
      <c r="F30" s="12">
        <f t="shared" si="1"/>
        <v>1.1139364352369567</v>
      </c>
      <c r="G30" s="22">
        <v>25217510.199999999</v>
      </c>
      <c r="H30" s="13">
        <f t="shared" si="2"/>
        <v>1.0768209433831224</v>
      </c>
      <c r="I30" s="13">
        <f t="shared" si="3"/>
        <v>0.9666807811650947</v>
      </c>
      <c r="J30" s="25">
        <v>27173118.199999999</v>
      </c>
      <c r="K30" s="25">
        <v>24173118.199999999</v>
      </c>
    </row>
    <row r="31" spans="1:11" ht="18.75" x14ac:dyDescent="0.25">
      <c r="A31" s="11" t="s">
        <v>43</v>
      </c>
      <c r="B31" s="4" t="s">
        <v>16</v>
      </c>
      <c r="C31" s="4" t="s">
        <v>6</v>
      </c>
      <c r="D31" s="24">
        <v>113841314.39</v>
      </c>
      <c r="E31" s="22">
        <v>111651526.44</v>
      </c>
      <c r="F31" s="12">
        <f t="shared" si="1"/>
        <v>0.98076455844054844</v>
      </c>
      <c r="G31" s="22">
        <v>107403662</v>
      </c>
      <c r="H31" s="13">
        <f t="shared" si="2"/>
        <v>0.94345064948964175</v>
      </c>
      <c r="I31" s="13">
        <f t="shared" si="3"/>
        <v>0.96195426452783217</v>
      </c>
      <c r="J31" s="25">
        <v>96691580</v>
      </c>
      <c r="K31" s="25">
        <v>95631216</v>
      </c>
    </row>
    <row r="32" spans="1:11" ht="18.75" x14ac:dyDescent="0.25">
      <c r="A32" s="11" t="s">
        <v>64</v>
      </c>
      <c r="B32" s="4" t="s">
        <v>16</v>
      </c>
      <c r="C32" s="14" t="s">
        <v>8</v>
      </c>
      <c r="D32" s="24">
        <v>7143426.1100000003</v>
      </c>
      <c r="E32" s="22">
        <v>7181807.8399999999</v>
      </c>
      <c r="F32" s="12">
        <f t="shared" si="1"/>
        <v>1.0053730142104038</v>
      </c>
      <c r="G32" s="22">
        <v>7393862</v>
      </c>
      <c r="H32" s="13">
        <f t="shared" si="2"/>
        <v>1.0350582320225048</v>
      </c>
      <c r="I32" s="13">
        <f t="shared" si="3"/>
        <v>1.0295265711258574</v>
      </c>
      <c r="J32" s="25">
        <v>6285662</v>
      </c>
      <c r="K32" s="25">
        <v>6285662</v>
      </c>
    </row>
    <row r="33" spans="1:11" ht="18.75" x14ac:dyDescent="0.25">
      <c r="A33" s="11" t="s">
        <v>44</v>
      </c>
      <c r="B33" s="4" t="s">
        <v>16</v>
      </c>
      <c r="C33" s="4" t="s">
        <v>16</v>
      </c>
      <c r="D33" s="24">
        <v>643774.86</v>
      </c>
      <c r="E33" s="22">
        <v>708458</v>
      </c>
      <c r="F33" s="12">
        <f t="shared" si="1"/>
        <v>1.1004747839951377</v>
      </c>
      <c r="G33" s="22">
        <v>685923.44</v>
      </c>
      <c r="H33" s="13">
        <f t="shared" si="2"/>
        <v>1.0654709940055751</v>
      </c>
      <c r="I33" s="13">
        <f t="shared" si="3"/>
        <v>0.96819210171950909</v>
      </c>
      <c r="J33" s="25">
        <v>685923.44</v>
      </c>
      <c r="K33" s="25">
        <v>685923.44</v>
      </c>
    </row>
    <row r="34" spans="1:11" ht="18.75" x14ac:dyDescent="0.25">
      <c r="A34" s="11" t="s">
        <v>45</v>
      </c>
      <c r="B34" s="4" t="s">
        <v>16</v>
      </c>
      <c r="C34" s="4" t="s">
        <v>25</v>
      </c>
      <c r="D34" s="24">
        <v>23129110.27</v>
      </c>
      <c r="E34" s="22">
        <v>22596685.399999999</v>
      </c>
      <c r="F34" s="12">
        <f t="shared" si="1"/>
        <v>0.97698031338928792</v>
      </c>
      <c r="G34" s="22">
        <v>23487510</v>
      </c>
      <c r="H34" s="13">
        <f t="shared" si="2"/>
        <v>1.015495612490761</v>
      </c>
      <c r="I34" s="13">
        <f t="shared" si="3"/>
        <v>1.0394227995934306</v>
      </c>
      <c r="J34" s="25">
        <v>22793132</v>
      </c>
      <c r="K34" s="25">
        <v>22793132</v>
      </c>
    </row>
    <row r="35" spans="1:11" ht="18.75" x14ac:dyDescent="0.25">
      <c r="A35" s="6" t="s">
        <v>46</v>
      </c>
      <c r="B35" s="7" t="s">
        <v>32</v>
      </c>
      <c r="C35" s="8" t="s">
        <v>67</v>
      </c>
      <c r="D35" s="23">
        <f>D36+D37</f>
        <v>27852600.849999998</v>
      </c>
      <c r="E35" s="21">
        <f>E36+E37</f>
        <v>32443877</v>
      </c>
      <c r="F35" s="9">
        <f t="shared" si="1"/>
        <v>1.164841918165068</v>
      </c>
      <c r="G35" s="21">
        <f>G36+G37</f>
        <v>30228670</v>
      </c>
      <c r="H35" s="10">
        <f t="shared" si="2"/>
        <v>1.0853086992771808</v>
      </c>
      <c r="I35" s="10">
        <f t="shared" si="3"/>
        <v>0.93172187775215642</v>
      </c>
      <c r="J35" s="23">
        <f t="shared" ref="J35:K35" si="10">J36+J37</f>
        <v>28416023</v>
      </c>
      <c r="K35" s="23">
        <f t="shared" si="10"/>
        <v>28524793</v>
      </c>
    </row>
    <row r="36" spans="1:11" ht="18.75" x14ac:dyDescent="0.25">
      <c r="A36" s="11" t="s">
        <v>47</v>
      </c>
      <c r="B36" s="4" t="s">
        <v>32</v>
      </c>
      <c r="C36" s="4" t="s">
        <v>4</v>
      </c>
      <c r="D36" s="24">
        <v>22878859.059999999</v>
      </c>
      <c r="E36" s="22">
        <v>26664790</v>
      </c>
      <c r="F36" s="12">
        <f t="shared" si="1"/>
        <v>1.1654772613473148</v>
      </c>
      <c r="G36" s="22">
        <v>24767363</v>
      </c>
      <c r="H36" s="13">
        <f t="shared" si="2"/>
        <v>1.0825436240088453</v>
      </c>
      <c r="I36" s="13">
        <f t="shared" si="3"/>
        <v>0.92884147971913522</v>
      </c>
      <c r="J36" s="25">
        <v>22974716</v>
      </c>
      <c r="K36" s="25">
        <v>23063486</v>
      </c>
    </row>
    <row r="37" spans="1:11" ht="18.75" x14ac:dyDescent="0.25">
      <c r="A37" s="11" t="s">
        <v>48</v>
      </c>
      <c r="B37" s="4" t="s">
        <v>32</v>
      </c>
      <c r="C37" s="4" t="s">
        <v>10</v>
      </c>
      <c r="D37" s="24">
        <v>4973741.79</v>
      </c>
      <c r="E37" s="22">
        <v>5779087</v>
      </c>
      <c r="F37" s="12">
        <f t="shared" si="1"/>
        <v>1.1619193846409948</v>
      </c>
      <c r="G37" s="22">
        <v>5461307</v>
      </c>
      <c r="H37" s="13">
        <f t="shared" si="2"/>
        <v>1.0980278491698701</v>
      </c>
      <c r="I37" s="13">
        <f t="shared" si="3"/>
        <v>0.94501207543682941</v>
      </c>
      <c r="J37" s="25">
        <v>5441307</v>
      </c>
      <c r="K37" s="25">
        <v>5461307</v>
      </c>
    </row>
    <row r="38" spans="1:11" ht="18.75" x14ac:dyDescent="0.25">
      <c r="A38" s="6" t="s">
        <v>49</v>
      </c>
      <c r="B38" s="7" t="s">
        <v>26</v>
      </c>
      <c r="C38" s="8" t="s">
        <v>67</v>
      </c>
      <c r="D38" s="23">
        <f>D39+D40+D41+D42</f>
        <v>14603626.530000001</v>
      </c>
      <c r="E38" s="21">
        <f>E39+E40+E41+E42</f>
        <v>13521779.92</v>
      </c>
      <c r="F38" s="9">
        <f t="shared" si="1"/>
        <v>0.92591931820650297</v>
      </c>
      <c r="G38" s="21">
        <f>G39+G40+G41+G42</f>
        <v>19370159.98</v>
      </c>
      <c r="H38" s="10">
        <f t="shared" si="2"/>
        <v>1.3263938200698426</v>
      </c>
      <c r="I38" s="10">
        <f t="shared" si="3"/>
        <v>1.4325155485891092</v>
      </c>
      <c r="J38" s="23">
        <f>J39+J40+J41+J42</f>
        <v>15391797</v>
      </c>
      <c r="K38" s="23">
        <f>K39+K40+K41+K42</f>
        <v>16136890.880000001</v>
      </c>
    </row>
    <row r="39" spans="1:11" ht="18.75" x14ac:dyDescent="0.25">
      <c r="A39" s="11" t="s">
        <v>50</v>
      </c>
      <c r="B39" s="4" t="s">
        <v>26</v>
      </c>
      <c r="C39" s="4" t="s">
        <v>4</v>
      </c>
      <c r="D39" s="24">
        <v>2941749.38</v>
      </c>
      <c r="E39" s="22">
        <v>2711712</v>
      </c>
      <c r="F39" s="12">
        <f t="shared" si="1"/>
        <v>0.9218025228240212</v>
      </c>
      <c r="G39" s="22">
        <v>3005525</v>
      </c>
      <c r="H39" s="13">
        <f t="shared" si="2"/>
        <v>1.0216794878699014</v>
      </c>
      <c r="I39" s="13">
        <f t="shared" si="3"/>
        <v>1.1083496329993745</v>
      </c>
      <c r="J39" s="25">
        <v>3005525</v>
      </c>
      <c r="K39" s="25">
        <v>3005525</v>
      </c>
    </row>
    <row r="40" spans="1:11" ht="18.75" x14ac:dyDescent="0.25">
      <c r="A40" s="11" t="s">
        <v>51</v>
      </c>
      <c r="B40" s="4" t="s">
        <v>26</v>
      </c>
      <c r="C40" s="4" t="s">
        <v>8</v>
      </c>
      <c r="D40" s="24">
        <v>2322097.7000000002</v>
      </c>
      <c r="E40" s="22">
        <v>1806226</v>
      </c>
      <c r="F40" s="12">
        <f t="shared" si="1"/>
        <v>0.77784237932796707</v>
      </c>
      <c r="G40" s="22">
        <v>75000</v>
      </c>
      <c r="H40" s="13">
        <f t="shared" si="2"/>
        <v>3.229838262188537E-2</v>
      </c>
      <c r="I40" s="13">
        <f t="shared" si="3"/>
        <v>4.1523043074343964E-2</v>
      </c>
      <c r="J40" s="25">
        <v>60000</v>
      </c>
      <c r="K40" s="25">
        <v>60000</v>
      </c>
    </row>
    <row r="41" spans="1:11" ht="18.75" x14ac:dyDescent="0.25">
      <c r="A41" s="11" t="s">
        <v>52</v>
      </c>
      <c r="B41" s="4" t="s">
        <v>26</v>
      </c>
      <c r="C41" s="4" t="s">
        <v>10</v>
      </c>
      <c r="D41" s="24">
        <v>8245623.4500000002</v>
      </c>
      <c r="E41" s="22">
        <v>7970667.9199999999</v>
      </c>
      <c r="F41" s="12">
        <f t="shared" si="1"/>
        <v>0.96665436741475252</v>
      </c>
      <c r="G41" s="22">
        <v>14988078.98</v>
      </c>
      <c r="H41" s="13">
        <f t="shared" si="2"/>
        <v>1.8177011199802</v>
      </c>
      <c r="I41" s="13">
        <f t="shared" si="3"/>
        <v>1.8804043940146988</v>
      </c>
      <c r="J41" s="25">
        <v>11024716</v>
      </c>
      <c r="K41" s="25">
        <v>11769809.880000001</v>
      </c>
    </row>
    <row r="42" spans="1:11" ht="18.75" x14ac:dyDescent="0.25">
      <c r="A42" s="11" t="s">
        <v>53</v>
      </c>
      <c r="B42" s="4" t="s">
        <v>26</v>
      </c>
      <c r="C42" s="4" t="s">
        <v>14</v>
      </c>
      <c r="D42" s="24">
        <v>1094156</v>
      </c>
      <c r="E42" s="22">
        <v>1033174</v>
      </c>
      <c r="F42" s="12">
        <f t="shared" si="1"/>
        <v>0.94426571713722718</v>
      </c>
      <c r="G42" s="22">
        <v>1301556</v>
      </c>
      <c r="H42" s="13">
        <f t="shared" si="2"/>
        <v>1.1895524952566179</v>
      </c>
      <c r="I42" s="13">
        <f t="shared" si="3"/>
        <v>1.259764570149849</v>
      </c>
      <c r="J42" s="25">
        <v>1301556</v>
      </c>
      <c r="K42" s="25">
        <v>1301556</v>
      </c>
    </row>
    <row r="43" spans="1:11" ht="18.75" x14ac:dyDescent="0.25">
      <c r="A43" s="6" t="s">
        <v>54</v>
      </c>
      <c r="B43" s="7" t="s">
        <v>18</v>
      </c>
      <c r="C43" s="8" t="s">
        <v>67</v>
      </c>
      <c r="D43" s="23">
        <f>D44+D45</f>
        <v>5628571.0899999999</v>
      </c>
      <c r="E43" s="21">
        <f>E44+E45</f>
        <v>7905768</v>
      </c>
      <c r="F43" s="9">
        <f t="shared" si="1"/>
        <v>1.4045781555545744</v>
      </c>
      <c r="G43" s="21">
        <f>G44+G45</f>
        <v>6210008</v>
      </c>
      <c r="H43" s="10">
        <f t="shared" si="2"/>
        <v>1.103300980071658</v>
      </c>
      <c r="I43" s="10">
        <f t="shared" si="3"/>
        <v>0.78550344507959247</v>
      </c>
      <c r="J43" s="23">
        <f t="shared" ref="J43:K43" si="11">J44+J45</f>
        <v>4771408</v>
      </c>
      <c r="K43" s="23">
        <f t="shared" si="11"/>
        <v>8095314</v>
      </c>
    </row>
    <row r="44" spans="1:11" ht="18.75" x14ac:dyDescent="0.25">
      <c r="A44" s="11" t="s">
        <v>55</v>
      </c>
      <c r="B44" s="4" t="s">
        <v>18</v>
      </c>
      <c r="C44" s="4" t="s">
        <v>4</v>
      </c>
      <c r="D44" s="24">
        <v>5447094.9299999997</v>
      </c>
      <c r="E44" s="22">
        <v>7675768</v>
      </c>
      <c r="F44" s="12">
        <f t="shared" si="1"/>
        <v>1.4091489314286654</v>
      </c>
      <c r="G44" s="22">
        <v>5980008</v>
      </c>
      <c r="H44" s="13">
        <f t="shared" si="2"/>
        <v>1.0978343643443718</v>
      </c>
      <c r="I44" s="13">
        <f t="shared" si="3"/>
        <v>0.77907617843582555</v>
      </c>
      <c r="J44" s="25">
        <v>4561408</v>
      </c>
      <c r="K44" s="25">
        <v>4949514</v>
      </c>
    </row>
    <row r="45" spans="1:11" ht="18.75" x14ac:dyDescent="0.25">
      <c r="A45" s="11" t="s">
        <v>56</v>
      </c>
      <c r="B45" s="4" t="s">
        <v>18</v>
      </c>
      <c r="C45" s="4" t="s">
        <v>6</v>
      </c>
      <c r="D45" s="24">
        <v>181476.16</v>
      </c>
      <c r="E45" s="22">
        <v>230000</v>
      </c>
      <c r="F45" s="12">
        <f t="shared" si="1"/>
        <v>1.2673841015811664</v>
      </c>
      <c r="G45" s="22">
        <v>230000</v>
      </c>
      <c r="H45" s="13">
        <f t="shared" ref="H45:H49" si="12">IFERROR(G45/D45,"-")</f>
        <v>1.2673841015811664</v>
      </c>
      <c r="I45" s="13">
        <f t="shared" ref="I45:I49" si="13">IFERROR(G45/E45,"=")</f>
        <v>1</v>
      </c>
      <c r="J45" s="25">
        <v>210000</v>
      </c>
      <c r="K45" s="25">
        <v>3145800</v>
      </c>
    </row>
    <row r="46" spans="1:11" ht="56.25" x14ac:dyDescent="0.25">
      <c r="A46" s="6" t="s">
        <v>57</v>
      </c>
      <c r="B46" s="7" t="s">
        <v>28</v>
      </c>
      <c r="C46" s="8" t="s">
        <v>67</v>
      </c>
      <c r="D46" s="23">
        <f>D47+D48</f>
        <v>4089000</v>
      </c>
      <c r="E46" s="23">
        <f>E47+E48</f>
        <v>1783000</v>
      </c>
      <c r="F46" s="9">
        <f t="shared" ref="F46:F49" si="14">IFERROR(E46/D46,"-")</f>
        <v>0.43604793348006848</v>
      </c>
      <c r="G46" s="21">
        <f>G47+G48</f>
        <v>701000</v>
      </c>
      <c r="H46" s="10">
        <f t="shared" si="12"/>
        <v>0.17143555881633651</v>
      </c>
      <c r="I46" s="10">
        <f t="shared" si="13"/>
        <v>0.39315759955131802</v>
      </c>
      <c r="J46" s="23">
        <f>J47+J48</f>
        <v>701000</v>
      </c>
      <c r="K46" s="23">
        <f>K47+K48</f>
        <v>701000</v>
      </c>
    </row>
    <row r="47" spans="1:11" ht="38.25" customHeight="1" x14ac:dyDescent="0.25">
      <c r="A47" s="11" t="s">
        <v>58</v>
      </c>
      <c r="B47" s="4" t="s">
        <v>28</v>
      </c>
      <c r="C47" s="4" t="s">
        <v>4</v>
      </c>
      <c r="D47" s="24">
        <v>696000</v>
      </c>
      <c r="E47" s="22">
        <v>683000</v>
      </c>
      <c r="F47" s="12">
        <f t="shared" si="14"/>
        <v>0.98132183908045978</v>
      </c>
      <c r="G47" s="22">
        <v>701000</v>
      </c>
      <c r="H47" s="13">
        <f t="shared" si="12"/>
        <v>1.007183908045977</v>
      </c>
      <c r="I47" s="13">
        <f t="shared" si="13"/>
        <v>1.0263543191800879</v>
      </c>
      <c r="J47" s="25">
        <v>701000</v>
      </c>
      <c r="K47" s="25">
        <v>701000</v>
      </c>
    </row>
    <row r="48" spans="1:11" ht="18.75" x14ac:dyDescent="0.25">
      <c r="A48" s="11" t="s">
        <v>59</v>
      </c>
      <c r="B48" s="4" t="s">
        <v>28</v>
      </c>
      <c r="C48" s="4" t="s">
        <v>6</v>
      </c>
      <c r="D48" s="24">
        <v>3393000</v>
      </c>
      <c r="E48" s="22">
        <v>1100000</v>
      </c>
      <c r="F48" s="12">
        <f t="shared" si="14"/>
        <v>0.32419687592101387</v>
      </c>
      <c r="G48" s="22">
        <v>0</v>
      </c>
      <c r="H48" s="13">
        <f t="shared" si="12"/>
        <v>0</v>
      </c>
      <c r="I48" s="13">
        <f t="shared" si="13"/>
        <v>0</v>
      </c>
      <c r="J48" s="25">
        <v>0</v>
      </c>
      <c r="K48" s="25">
        <v>0</v>
      </c>
    </row>
    <row r="49" spans="1:11" s="2" customFormat="1" ht="34.5" customHeight="1" x14ac:dyDescent="0.25">
      <c r="A49" s="16" t="s">
        <v>60</v>
      </c>
      <c r="B49" s="17"/>
      <c r="C49" s="17"/>
      <c r="D49" s="23">
        <f>D4+D13+D15+D18+D23+D27+D29+D35+D38+D43+D46</f>
        <v>278989505.32999998</v>
      </c>
      <c r="E49" s="23">
        <f>E4+E13+E15+E18+E23+E27+E29+E35+E38+E43+E46</f>
        <v>282344605.72000003</v>
      </c>
      <c r="F49" s="9">
        <f t="shared" si="14"/>
        <v>1.0120259017844828</v>
      </c>
      <c r="G49" s="21">
        <f>G4+G13+G15+G18+G23+G27+G29+G35+G38+G43+G46</f>
        <v>284348557.52999997</v>
      </c>
      <c r="H49" s="10">
        <f t="shared" si="12"/>
        <v>1.0192087949461077</v>
      </c>
      <c r="I49" s="10">
        <f t="shared" si="13"/>
        <v>1.0070975388564258</v>
      </c>
      <c r="J49" s="21">
        <f>J4+J13+J15+J18+J23+J27+J29+J35+J38+J43+J46</f>
        <v>257632520.09999996</v>
      </c>
      <c r="K49" s="21">
        <f>K4+K13+K15+K18+K23+K27+K29+K35+K38+K43+K46</f>
        <v>260225479.97999996</v>
      </c>
    </row>
    <row r="50" spans="1:11" ht="18.75" x14ac:dyDescent="0.25">
      <c r="A50" s="18"/>
      <c r="B50" s="18"/>
      <c r="C50" s="18"/>
      <c r="D50" s="18"/>
      <c r="E50" s="19"/>
      <c r="F50" s="19"/>
      <c r="G50" s="19"/>
      <c r="H50" s="19"/>
      <c r="I50" s="19"/>
      <c r="J50" s="19"/>
      <c r="K50" s="19"/>
    </row>
    <row r="51" spans="1:11" ht="18.75" x14ac:dyDescent="0.25">
      <c r="A51" s="18"/>
      <c r="B51" s="18"/>
      <c r="C51" s="18"/>
      <c r="D51" s="18"/>
      <c r="E51" s="20"/>
      <c r="F51" s="19"/>
      <c r="G51" s="19"/>
      <c r="H51" s="19"/>
      <c r="I51" s="19"/>
      <c r="J51" s="19"/>
      <c r="K51" s="19"/>
    </row>
    <row r="52" spans="1:11" ht="18.75" x14ac:dyDescent="0.25">
      <c r="A52" s="18"/>
      <c r="B52" s="18"/>
      <c r="C52" s="18"/>
      <c r="D52" s="18"/>
      <c r="E52" s="19"/>
      <c r="F52" s="19"/>
      <c r="G52" s="19"/>
      <c r="H52" s="19"/>
      <c r="I52" s="19"/>
      <c r="J52" s="19"/>
      <c r="K52" s="19"/>
    </row>
  </sheetData>
  <autoFilter ref="A3:K49"/>
  <mergeCells count="1">
    <mergeCell ref="A1:K1"/>
  </mergeCells>
  <pageMargins left="0.31496062992125984" right="0.39370078740157483" top="0.27559055118110237" bottom="0.47244094488188981" header="0.27559055118110237" footer="0.31496062992125984"/>
  <pageSetup paperSize="9" scale="52" fitToHeight="0" orientation="landscape" errors="blank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data</vt:lpstr>
      <vt:lpstr>data!Заголовки_для_печати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User</cp:lastModifiedBy>
  <cp:lastPrinted>2018-11-14T13:18:08Z</cp:lastPrinted>
  <dcterms:created xsi:type="dcterms:W3CDTF">2017-03-14T06:28:47Z</dcterms:created>
  <dcterms:modified xsi:type="dcterms:W3CDTF">2019-11-15T07:57:22Z</dcterms:modified>
</cp:coreProperties>
</file>